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4000" windowHeight="11025"/>
  </bookViews>
  <sheets>
    <sheet name="Table 1" sheetId="1" r:id="rId1"/>
  </sheets>
  <definedNames>
    <definedName name="_xlnm.Print_Area" localSheetId="0">'Table 1'!$A$1:$Q$29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F14" i="1" s="1"/>
  <c r="K13" i="1"/>
  <c r="K14" i="1" s="1"/>
  <c r="G15" i="1"/>
  <c r="G16" i="1" s="1"/>
  <c r="H15" i="1"/>
  <c r="H16" i="1" s="1"/>
  <c r="I15" i="1"/>
  <c r="J15" i="1"/>
  <c r="J16" i="1" s="1"/>
  <c r="K15" i="1"/>
  <c r="K16" i="1" s="1"/>
  <c r="L15" i="1"/>
  <c r="L16" i="1" s="1"/>
  <c r="M15" i="1"/>
  <c r="M16" i="1" s="1"/>
  <c r="N15" i="1"/>
  <c r="N16" i="1" s="1"/>
  <c r="O15" i="1"/>
  <c r="O16" i="1" s="1"/>
  <c r="P15" i="1"/>
  <c r="P16" i="1" s="1"/>
  <c r="F15" i="1"/>
  <c r="F16" i="1" s="1"/>
  <c r="G17" i="1"/>
  <c r="G18" i="1" s="1"/>
  <c r="H17" i="1"/>
  <c r="H18" i="1" s="1"/>
  <c r="I17" i="1"/>
  <c r="I18" i="1" s="1"/>
  <c r="J17" i="1"/>
  <c r="J18" i="1" s="1"/>
  <c r="K17" i="1"/>
  <c r="K18" i="1" s="1"/>
  <c r="L17" i="1"/>
  <c r="L18" i="1" s="1"/>
  <c r="M17" i="1"/>
  <c r="M18" i="1" s="1"/>
  <c r="N17" i="1"/>
  <c r="N18" i="1" s="1"/>
  <c r="O17" i="1"/>
  <c r="O18" i="1" s="1"/>
  <c r="P17" i="1"/>
  <c r="P18" i="1" s="1"/>
  <c r="F17" i="1"/>
  <c r="F18" i="1" s="1"/>
  <c r="G19" i="1"/>
  <c r="G20" i="1" s="1"/>
  <c r="H19" i="1"/>
  <c r="H20" i="1" s="1"/>
  <c r="I19" i="1"/>
  <c r="I20" i="1" s="1"/>
  <c r="J19" i="1"/>
  <c r="J20" i="1" s="1"/>
  <c r="K19" i="1"/>
  <c r="L19" i="1"/>
  <c r="L20" i="1" s="1"/>
  <c r="M19" i="1"/>
  <c r="M20" i="1" s="1"/>
  <c r="N19" i="1"/>
  <c r="N20" i="1" s="1"/>
  <c r="O19" i="1"/>
  <c r="O20" i="1" s="1"/>
  <c r="P19" i="1"/>
  <c r="P20" i="1" s="1"/>
  <c r="F19" i="1"/>
  <c r="F20" i="1" s="1"/>
  <c r="G21" i="1"/>
  <c r="G22" i="1" s="1"/>
  <c r="H21" i="1"/>
  <c r="H22" i="1" s="1"/>
  <c r="I21" i="1"/>
  <c r="I22" i="1" s="1"/>
  <c r="J21" i="1"/>
  <c r="J22" i="1" s="1"/>
  <c r="K21" i="1"/>
  <c r="K22" i="1" s="1"/>
  <c r="L21" i="1"/>
  <c r="M21" i="1"/>
  <c r="M22" i="1" s="1"/>
  <c r="N21" i="1"/>
  <c r="N22" i="1" s="1"/>
  <c r="O21" i="1"/>
  <c r="O22" i="1" s="1"/>
  <c r="P21" i="1"/>
  <c r="P22" i="1" s="1"/>
  <c r="F21" i="1"/>
  <c r="F22" i="1" s="1"/>
  <c r="L22" i="1"/>
  <c r="K20" i="1"/>
  <c r="I16" i="1"/>
  <c r="G13" i="1"/>
  <c r="G14" i="1" s="1"/>
  <c r="H13" i="1"/>
  <c r="H14" i="1" s="1"/>
  <c r="I13" i="1"/>
  <c r="I14" i="1" s="1"/>
  <c r="J13" i="1"/>
  <c r="J14" i="1" s="1"/>
  <c r="L13" i="1"/>
  <c r="L14" i="1" s="1"/>
  <c r="M13" i="1"/>
  <c r="M14" i="1" s="1"/>
  <c r="N13" i="1"/>
  <c r="N14" i="1" s="1"/>
  <c r="O13" i="1"/>
  <c r="O14" i="1" s="1"/>
  <c r="P13" i="1"/>
  <c r="P14" i="1" s="1"/>
  <c r="D26" i="1"/>
  <c r="Q19" i="1" l="1"/>
  <c r="Q20" i="1" s="1"/>
  <c r="S20" i="1" s="1"/>
  <c r="G24" i="1"/>
  <c r="G23" i="1" s="1"/>
  <c r="Q21" i="1"/>
  <c r="Q22" i="1" s="1"/>
  <c r="S22" i="1" s="1"/>
  <c r="Q15" i="1"/>
  <c r="Q16" i="1" s="1"/>
  <c r="S16" i="1" s="1"/>
  <c r="Q17" i="1"/>
  <c r="Q18" i="1" s="1"/>
  <c r="S18" i="1" s="1"/>
  <c r="Q13" i="1"/>
  <c r="Q14" i="1" s="1"/>
  <c r="S14" i="1" s="1"/>
  <c r="F24" i="1"/>
  <c r="N24" i="1"/>
  <c r="N23" i="1" s="1"/>
  <c r="O24" i="1"/>
  <c r="O23" i="1" s="1"/>
  <c r="M24" i="1"/>
  <c r="M23" i="1" s="1"/>
  <c r="P24" i="1"/>
  <c r="P23" i="1" s="1"/>
  <c r="L24" i="1"/>
  <c r="L23" i="1" s="1"/>
  <c r="H24" i="1"/>
  <c r="H23" i="1" s="1"/>
  <c r="J24" i="1"/>
  <c r="J23" i="1" s="1"/>
  <c r="I24" i="1"/>
  <c r="I23" i="1" s="1"/>
  <c r="K24" i="1"/>
  <c r="K23" i="1" s="1"/>
  <c r="F27" i="1" l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F23" i="1"/>
  <c r="Q23" i="1" s="1"/>
  <c r="S13" i="1"/>
  <c r="S21" i="1"/>
  <c r="S19" i="1"/>
  <c r="S17" i="1"/>
  <c r="Q24" i="1"/>
  <c r="S15" i="1"/>
  <c r="F26" i="1" l="1"/>
  <c r="G26" i="1" s="1"/>
  <c r="H26" i="1" s="1"/>
  <c r="I26" i="1" s="1"/>
  <c r="J26" i="1" s="1"/>
  <c r="K26" i="1" s="1"/>
  <c r="L26" i="1" s="1"/>
  <c r="M26" i="1" s="1"/>
  <c r="N26" i="1" s="1"/>
  <c r="O26" i="1" s="1"/>
  <c r="Q27" i="1"/>
  <c r="P26" i="1" l="1"/>
  <c r="Q26" i="1" s="1"/>
</calcChain>
</file>

<file path=xl/sharedStrings.xml><?xml version="1.0" encoding="utf-8"?>
<sst xmlns="http://schemas.openxmlformats.org/spreadsheetml/2006/main" count="48" uniqueCount="36">
  <si>
    <r>
      <rPr>
        <i/>
        <sz val="8.5"/>
        <rFont val="Arial"/>
        <family val="2"/>
      </rPr>
      <t>Processo</t>
    </r>
  </si>
  <si>
    <r>
      <rPr>
        <i/>
        <sz val="8.5"/>
        <rFont val="Arial"/>
        <family val="2"/>
      </rPr>
      <t>Fornecedor</t>
    </r>
  </si>
  <si>
    <r>
      <rPr>
        <i/>
        <sz val="8.5"/>
        <rFont val="Arial"/>
        <family val="2"/>
      </rPr>
      <t>Documento</t>
    </r>
  </si>
  <si>
    <r>
      <rPr>
        <i/>
        <sz val="8.5"/>
        <rFont val="Arial"/>
        <family val="2"/>
      </rPr>
      <t>Contato</t>
    </r>
  </si>
  <si>
    <t>CRONOGRAMA FÍSICO-FINANCEIRO</t>
  </si>
  <si>
    <t>VALOR DA OBRA:</t>
  </si>
  <si>
    <t>ITENS</t>
  </si>
  <si>
    <t>ETAPAS</t>
  </si>
  <si>
    <t>VALOR</t>
  </si>
  <si>
    <t>Físico / Financeiro</t>
  </si>
  <si>
    <t>Físico %</t>
  </si>
  <si>
    <t>Financeiro</t>
  </si>
  <si>
    <t>SERVIÇOS DE LIMPEZA DE BOCA DE LOBO, INCLUSIVE REMOÇÃO DOS RESIDUOS PARA DESTINAÇÃO FINAL.</t>
  </si>
  <si>
    <t>SERVIÇOS DE CAPINA MANUAL E/OU MECANIZADA, INCLUSIVE A REMOÇÃO DOS RESIDUOS PARA DESTINAÇÃO FINAL</t>
  </si>
  <si>
    <t>SERVIÇOS DE PINTURA DE MEIO FIO COM CAL, DE MÃOS SEM PIGMENTO (pinturas com duas de mãos sem pigmento)</t>
  </si>
  <si>
    <t>SERVIÇOS DE VARRIÇÃO MANUAL DE VIAS E LOGRADOUROS PÚBLICOS (KM DE SARJETA)</t>
  </si>
  <si>
    <r>
      <t>1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 </t>
    </r>
  </si>
  <si>
    <r>
      <t>2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</si>
  <si>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3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</si>
  <si>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4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 </t>
    </r>
  </si>
  <si>
    <r>
      <t>5º</t>
    </r>
    <r>
      <rPr>
        <b/>
        <sz val="8"/>
        <rFont val="Calibri"/>
        <family val="2"/>
        <scheme val="minor"/>
      </rPr>
      <t xml:space="preserve"> </t>
    </r>
    <r>
      <rPr>
        <b/>
        <sz val="8"/>
        <rFont val="Abadi"/>
        <family val="2"/>
      </rPr>
      <t xml:space="preserve">MÊS </t>
    </r>
  </si>
  <si>
    <r>
      <t>6º</t>
    </r>
    <r>
      <rPr>
        <b/>
        <sz val="8"/>
        <rFont val="Calibri"/>
        <family val="2"/>
        <scheme val="minor"/>
      </rPr>
      <t xml:space="preserve"> </t>
    </r>
    <r>
      <rPr>
        <b/>
        <sz val="8"/>
        <rFont val="Abadi"/>
        <family val="2"/>
      </rPr>
      <t xml:space="preserve">MÊS </t>
    </r>
  </si>
  <si>
    <r>
      <t>7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 </t>
    </r>
  </si>
  <si>
    <r>
      <t>8º</t>
    </r>
    <r>
      <rPr>
        <b/>
        <sz val="8"/>
        <rFont val="Calibri"/>
        <family val="2"/>
        <scheme val="minor"/>
      </rPr>
      <t xml:space="preserve"> </t>
    </r>
    <r>
      <rPr>
        <b/>
        <sz val="8"/>
        <rFont val="Abadi"/>
        <family val="2"/>
      </rPr>
      <t xml:space="preserve">MÊS </t>
    </r>
  </si>
  <si>
    <r>
      <t>9º</t>
    </r>
    <r>
      <rPr>
        <b/>
        <sz val="8"/>
        <rFont val="Calibri"/>
        <family val="2"/>
        <scheme val="minor"/>
      </rPr>
      <t xml:space="preserve"> </t>
    </r>
    <r>
      <rPr>
        <b/>
        <sz val="8"/>
        <rFont val="Abadi"/>
        <family val="2"/>
      </rPr>
      <t xml:space="preserve">MÊS </t>
    </r>
  </si>
  <si>
    <r>
      <t>10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 </t>
    </r>
  </si>
  <si>
    <r>
      <t>11º</t>
    </r>
    <r>
      <rPr>
        <b/>
        <sz val="8"/>
        <rFont val="Calibri"/>
        <family val="2"/>
        <scheme val="minor"/>
      </rPr>
      <t xml:space="preserve"> </t>
    </r>
    <r>
      <rPr>
        <b/>
        <sz val="8"/>
        <rFont val="Abadi"/>
        <family val="2"/>
      </rPr>
      <t xml:space="preserve">MÊS </t>
    </r>
  </si>
  <si>
    <r>
      <t>12º</t>
    </r>
    <r>
      <rPr>
        <b/>
        <sz val="8"/>
        <rFont val="Calibri"/>
        <family val="2"/>
        <scheme val="minor"/>
      </rPr>
      <t xml:space="preserve"> </t>
    </r>
    <r>
      <rPr>
        <b/>
        <sz val="8"/>
        <rFont val="Abadi"/>
        <family val="2"/>
      </rPr>
      <t xml:space="preserve">MÊS </t>
    </r>
  </si>
  <si>
    <t>TOTAL ACUMULADO</t>
  </si>
  <si>
    <t>TOTAL MENSAL</t>
  </si>
  <si>
    <t>PRAZO PREVISTO PARA A EXECUÇÃO = 12 MESES</t>
  </si>
  <si>
    <t>DATA:</t>
  </si>
  <si>
    <t>* PREENCHER SOMENTE VALORES  DOS ITENS DESTACADOS EM AMARELO</t>
  </si>
  <si>
    <t>Endereço</t>
  </si>
  <si>
    <t>PRAZO DE EXECUÇÃO = 12 MESES</t>
  </si>
  <si>
    <t xml:space="preserve">                                                            Prefeitura Municipal de Caiana
                                                            Governo do Estado do Minas Gerais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</si>
</sst>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"/>
  </numFmts>
  <fonts count="17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i/>
      <sz val="8.5"/>
      <name val="Arial"/>
    </font>
    <font>
      <i/>
      <sz val="8.5"/>
      <name val="Arial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9"/>
      <name val="Abadi"/>
      <family val="2"/>
    </font>
    <font>
      <b/>
      <sz val="8"/>
      <name val="Abadi"/>
      <family val="2"/>
    </font>
    <font>
      <b/>
      <sz val="8"/>
      <name val="Calibri"/>
      <family val="2"/>
      <scheme val="minor"/>
    </font>
    <font>
      <b/>
      <sz val="8"/>
      <color theme="1"/>
      <name val="Abadi"/>
      <family val="2"/>
    </font>
    <font>
      <sz val="8"/>
      <name val="Abadi"/>
      <family val="2"/>
    </font>
    <font>
      <sz val="8"/>
      <name val="Times New Roman"/>
      <family val="1"/>
    </font>
    <font>
      <b/>
      <i/>
      <sz val="8"/>
      <name val="Arial"/>
      <family val="2"/>
    </font>
    <font>
      <b/>
      <sz val="10"/>
      <color rgb="FF000000"/>
      <name val="Times New Roman"/>
      <family val="1"/>
    </font>
    <font>
      <b/>
      <sz val="15"/>
      <name val="Arial"/>
      <family val="2"/>
    </font>
    <font>
      <sz val="15"/>
      <color rgb="FF000000"/>
      <name val="Times New Roman"/>
      <family val="1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 applyAlignment="1">
      <alignment horizontal="left" vertical="top"/>
    </xf>
    <xf numFmtId="0" fontId="7" fillId="2" borderId="5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10" fillId="4" borderId="5" xfId="3" applyFont="1" applyFill="1" applyBorder="1" applyAlignment="1">
      <alignment horizontal="center" vertical="center"/>
    </xf>
    <xf numFmtId="10" fontId="10" fillId="4" borderId="5" xfId="5" applyNumberFormat="1" applyFont="1" applyFill="1" applyBorder="1" applyAlignment="1">
      <alignment horizontal="center" vertical="center"/>
    </xf>
    <xf numFmtId="164" fontId="7" fillId="4" borderId="5" xfId="6" applyNumberFormat="1" applyFont="1" applyFill="1" applyBorder="1" applyAlignment="1">
      <alignment horizontal="center" vertical="center"/>
    </xf>
    <xf numFmtId="10" fontId="10" fillId="3" borderId="5" xfId="5" applyNumberFormat="1" applyFont="1" applyFill="1" applyBorder="1" applyAlignment="1">
      <alignment horizontal="center" vertical="center"/>
    </xf>
    <xf numFmtId="164" fontId="7" fillId="2" borderId="5" xfId="3" applyNumberFormat="1" applyFont="1" applyFill="1" applyBorder="1" applyAlignment="1">
      <alignment horizontal="center" vertical="center"/>
    </xf>
    <xf numFmtId="164" fontId="7" fillId="2" borderId="7" xfId="3" applyNumberFormat="1" applyFont="1" applyFill="1" applyBorder="1" applyAlignment="1">
      <alignment horizontal="center" vertical="center"/>
    </xf>
    <xf numFmtId="0" fontId="0" fillId="0" borderId="0" xfId="0"/>
    <xf numFmtId="10" fontId="0" fillId="0" borderId="0" xfId="0" applyNumberFormat="1" applyAlignment="1">
      <alignment horizontal="left" vertical="top"/>
    </xf>
    <xf numFmtId="10" fontId="10" fillId="4" borderId="5" xfId="2" applyNumberFormat="1" applyFont="1" applyFill="1" applyBorder="1" applyAlignment="1">
      <alignment horizontal="center" vertical="center"/>
    </xf>
    <xf numFmtId="44" fontId="0" fillId="0" borderId="0" xfId="1" applyFont="1" applyAlignment="1">
      <alignment horizontal="left" vertical="top"/>
    </xf>
    <xf numFmtId="10" fontId="10" fillId="3" borderId="5" xfId="2" applyNumberFormat="1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6" fillId="0" borderId="10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2" borderId="10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/>
    </xf>
    <xf numFmtId="0" fontId="6" fillId="2" borderId="12" xfId="3" applyFont="1" applyFill="1" applyBorder="1" applyAlignment="1">
      <alignment horizontal="center" vertical="center"/>
    </xf>
    <xf numFmtId="164" fontId="6" fillId="2" borderId="5" xfId="6" applyNumberFormat="1" applyFont="1" applyFill="1" applyBorder="1" applyAlignment="1">
      <alignment horizontal="center" vertical="center"/>
    </xf>
    <xf numFmtId="44" fontId="6" fillId="2" borderId="5" xfId="6" applyFont="1" applyFill="1" applyBorder="1" applyAlignment="1">
      <alignment horizontal="center" vertical="center"/>
    </xf>
    <xf numFmtId="164" fontId="6" fillId="0" borderId="15" xfId="3" applyNumberFormat="1" applyFont="1" applyBorder="1" applyAlignment="1">
      <alignment horizontal="center" vertical="center" wrapText="1"/>
    </xf>
    <xf numFmtId="164" fontId="6" fillId="0" borderId="7" xfId="3" applyNumberFormat="1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14" fontId="6" fillId="0" borderId="14" xfId="3" applyNumberFormat="1" applyFont="1" applyBorder="1" applyAlignment="1">
      <alignment horizontal="center" vertical="center" wrapText="1"/>
    </xf>
    <xf numFmtId="14" fontId="6" fillId="0" borderId="7" xfId="3" applyNumberFormat="1" applyFont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top"/>
    </xf>
    <xf numFmtId="0" fontId="0" fillId="5" borderId="7" xfId="0" applyFill="1" applyBorder="1" applyAlignment="1">
      <alignment horizontal="center" vertical="top"/>
    </xf>
    <xf numFmtId="0" fontId="9" fillId="4" borderId="5" xfId="4" applyFont="1" applyFill="1" applyBorder="1" applyAlignment="1">
      <alignment horizontal="center" vertical="center" wrapText="1"/>
    </xf>
    <xf numFmtId="0" fontId="9" fillId="4" borderId="7" xfId="4" applyFont="1" applyFill="1" applyBorder="1" applyAlignment="1">
      <alignment horizontal="left" vertical="center" wrapText="1"/>
    </xf>
    <xf numFmtId="164" fontId="7" fillId="5" borderId="8" xfId="4" applyNumberFormat="1" applyFont="1" applyFill="1" applyBorder="1" applyAlignment="1">
      <alignment horizontal="center" vertical="center" wrapText="1"/>
    </xf>
    <xf numFmtId="164" fontId="7" fillId="5" borderId="9" xfId="4" applyNumberFormat="1" applyFont="1" applyFill="1" applyBorder="1" applyAlignment="1">
      <alignment horizontal="center" vertical="center" wrapText="1"/>
    </xf>
    <xf numFmtId="164" fontId="7" fillId="5" borderId="5" xfId="4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5" borderId="14" xfId="0" applyFont="1" applyFill="1" applyBorder="1" applyAlignment="1">
      <alignment horizontal="left" vertical="top" wrapText="1"/>
    </xf>
    <xf numFmtId="0" fontId="2" fillId="5" borderId="15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horizontal="left" vertical="top" wrapText="1"/>
    </xf>
    <xf numFmtId="0" fontId="6" fillId="0" borderId="14" xfId="3" applyFont="1" applyBorder="1" applyAlignment="1">
      <alignment horizontal="left" vertical="center" wrapText="1"/>
    </xf>
    <xf numFmtId="0" fontId="6" fillId="0" borderId="15" xfId="3" applyFont="1" applyBorder="1" applyAlignment="1">
      <alignment horizontal="left" vertical="center" wrapText="1"/>
    </xf>
    <xf numFmtId="0" fontId="6" fillId="0" borderId="7" xfId="3" applyFont="1" applyBorder="1" applyAlignment="1">
      <alignment horizontal="left" vertical="center" wrapText="1"/>
    </xf>
    <xf numFmtId="0" fontId="9" fillId="4" borderId="6" xfId="4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</cellXfs>
  <cellStyles count="7">
    <cellStyle name="Moeda" xfId="1" builtinId="4"/>
    <cellStyle name="Moeda 3" xfId="6"/>
    <cellStyle name="Normal" xfId="0" builtinId="0"/>
    <cellStyle name="Normal 2 2" xfId="4"/>
    <cellStyle name="Normal 3" xfId="3"/>
    <cellStyle name="Percentagem 2" xfId="5"/>
    <cellStyle name="Porcentagem" xfId="2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356415</xdr:colOff>
      <xdr:row>0</xdr:row>
      <xdr:rowOff>81643</xdr:rowOff>
    </xdr:from>
    <xdr:ext cx="1030293" cy="1155301"/>
    <xdr:pic>
      <xdr:nvPicPr>
        <xdr:cNvPr id="6" name="image1.jpeg">
          <a:extLst>
            <a:ext uri="{FF2B5EF4-FFF2-40B4-BE49-F238E27FC236}">
              <a16:creationId xmlns:a16="http://schemas.microsoft.com/office/drawing/2014/main" xmlns="" id="{85CFABF1-F00E-49D3-BDF5-F93C4A93D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058" y="81643"/>
          <a:ext cx="1030293" cy="1155301"/>
        </a:xfrm>
        <a:prstGeom prst="rect">
          <a:avLst/>
        </a:prstGeom>
      </xdr:spPr>
    </xdr:pic>
    <xdr:clientData/>
  </xdr:oneCellAnchor>
  <xdr:oneCellAnchor>
    <xdr:from>
      <xdr:col>15</xdr:col>
      <xdr:colOff>163285</xdr:colOff>
      <xdr:row>0</xdr:row>
      <xdr:rowOff>108857</xdr:rowOff>
    </xdr:from>
    <xdr:ext cx="1030293" cy="1069949"/>
    <xdr:pic>
      <xdr:nvPicPr>
        <xdr:cNvPr id="7" name="image2.jpeg">
          <a:extLst>
            <a:ext uri="{FF2B5EF4-FFF2-40B4-BE49-F238E27FC236}">
              <a16:creationId xmlns:a16="http://schemas.microsoft.com/office/drawing/2014/main" xmlns="" id="{3F42231E-6908-4FC3-ACBC-C0F5762F7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0071" y="108857"/>
          <a:ext cx="1030293" cy="10699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8"/>
  <sheetViews>
    <sheetView tabSelected="1" view="pageBreakPreview" zoomScale="70" zoomScaleNormal="100" zoomScaleSheetLayoutView="70" workbookViewId="0">
      <selection activeCell="C15" sqref="C15:C16"/>
    </sheetView>
  </sheetViews>
  <sheetFormatPr defaultRowHeight="12.75" x14ac:dyDescent="0.2"/>
  <cols>
    <col min="1" max="1" width="1.33203125" customWidth="1"/>
    <col min="2" max="2" width="8.1640625" customWidth="1"/>
    <col min="3" max="3" width="54.5" customWidth="1"/>
    <col min="4" max="4" width="12.5" customWidth="1"/>
    <col min="5" max="5" width="13.83203125" customWidth="1"/>
    <col min="6" max="17" width="13.6640625" bestFit="1" customWidth="1"/>
    <col min="19" max="19" width="18.33203125" customWidth="1"/>
  </cols>
  <sheetData>
    <row r="1" spans="2:19" ht="96.75" customHeight="1" x14ac:dyDescent="0.2">
      <c r="B1" s="68" t="s">
        <v>35</v>
      </c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2:19" ht="45" customHeight="1" x14ac:dyDescent="0.2">
      <c r="B2" s="67" t="s">
        <v>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2:19" ht="20.25" customHeight="1" x14ac:dyDescent="0.2">
      <c r="B3" s="45" t="s">
        <v>0</v>
      </c>
      <c r="C3" s="46"/>
      <c r="D3" s="46"/>
      <c r="E3" s="46"/>
      <c r="F3" s="46"/>
      <c r="G3" s="46"/>
      <c r="H3" s="46"/>
      <c r="I3" s="46"/>
      <c r="J3" s="47"/>
      <c r="K3" s="43"/>
      <c r="L3" s="43"/>
      <c r="M3" s="43"/>
      <c r="N3" s="43"/>
      <c r="O3" s="43"/>
      <c r="P3" s="43"/>
      <c r="Q3" s="44"/>
    </row>
    <row r="4" spans="2:19" ht="18.75" customHeight="1" x14ac:dyDescent="0.2">
      <c r="B4" s="52" t="s">
        <v>1</v>
      </c>
      <c r="C4" s="53"/>
      <c r="D4" s="53"/>
      <c r="E4" s="53"/>
      <c r="F4" s="53"/>
      <c r="G4" s="53"/>
      <c r="H4" s="53"/>
      <c r="I4" s="53"/>
      <c r="J4" s="54"/>
      <c r="K4" s="58" t="s">
        <v>34</v>
      </c>
      <c r="L4" s="59"/>
      <c r="M4" s="59"/>
      <c r="N4" s="59"/>
      <c r="O4" s="59"/>
      <c r="P4" s="59"/>
      <c r="Q4" s="60"/>
    </row>
    <row r="5" spans="2:19" ht="18.75" customHeight="1" x14ac:dyDescent="0.2">
      <c r="B5" s="45" t="s">
        <v>2</v>
      </c>
      <c r="C5" s="46"/>
      <c r="D5" s="46"/>
      <c r="E5" s="46"/>
      <c r="F5" s="46"/>
      <c r="G5" s="46"/>
      <c r="H5" s="46"/>
      <c r="I5" s="46"/>
      <c r="J5" s="47"/>
      <c r="K5" s="61"/>
      <c r="L5" s="62"/>
      <c r="M5" s="62"/>
      <c r="N5" s="62"/>
      <c r="O5" s="62"/>
      <c r="P5" s="62"/>
      <c r="Q5" s="63"/>
    </row>
    <row r="6" spans="2:19" ht="18.600000000000001" customHeight="1" x14ac:dyDescent="0.2">
      <c r="B6" s="55" t="s">
        <v>33</v>
      </c>
      <c r="C6" s="56"/>
      <c r="D6" s="56"/>
      <c r="E6" s="56"/>
      <c r="F6" s="56"/>
      <c r="G6" s="56"/>
      <c r="H6" s="56"/>
      <c r="I6" s="56"/>
      <c r="J6" s="57"/>
      <c r="K6" s="61"/>
      <c r="L6" s="62"/>
      <c r="M6" s="62"/>
      <c r="N6" s="62"/>
      <c r="O6" s="62"/>
      <c r="P6" s="62"/>
      <c r="Q6" s="63"/>
    </row>
    <row r="7" spans="2:19" ht="19.350000000000001" customHeight="1" x14ac:dyDescent="0.2">
      <c r="B7" s="45" t="s">
        <v>3</v>
      </c>
      <c r="C7" s="46"/>
      <c r="D7" s="46"/>
      <c r="E7" s="46"/>
      <c r="F7" s="46"/>
      <c r="G7" s="46"/>
      <c r="H7" s="46"/>
      <c r="I7" s="46"/>
      <c r="J7" s="47"/>
      <c r="K7" s="64"/>
      <c r="L7" s="65"/>
      <c r="M7" s="65"/>
      <c r="N7" s="65"/>
      <c r="O7" s="65"/>
      <c r="P7" s="65"/>
      <c r="Q7" s="66"/>
    </row>
    <row r="8" spans="2:19" ht="11.25" customHeight="1" x14ac:dyDescent="0.2">
      <c r="B8" s="18"/>
      <c r="C8" s="18"/>
      <c r="D8" s="18"/>
      <c r="E8" s="18"/>
      <c r="F8" s="19"/>
      <c r="G8" s="18"/>
      <c r="H8" s="18"/>
      <c r="I8" s="18"/>
      <c r="J8" s="18"/>
      <c r="K8" s="20"/>
      <c r="L8" s="20"/>
      <c r="M8" s="20"/>
      <c r="N8" s="20"/>
      <c r="O8" s="20"/>
      <c r="P8" s="20"/>
      <c r="Q8" s="20"/>
    </row>
    <row r="9" spans="2:19" ht="13.5" customHeight="1" x14ac:dyDescent="0.2">
      <c r="B9" s="42" t="s">
        <v>32</v>
      </c>
      <c r="C9" s="42"/>
      <c r="D9" s="42"/>
      <c r="E9" s="42"/>
      <c r="F9" s="16"/>
      <c r="G9" s="17"/>
      <c r="H9" s="17"/>
      <c r="I9" s="17"/>
      <c r="J9" s="17"/>
      <c r="K9" s="17"/>
      <c r="L9" s="17"/>
    </row>
    <row r="10" spans="2:19" ht="16.5" customHeight="1" x14ac:dyDescent="0.2"/>
    <row r="11" spans="2:19" ht="24" customHeight="1" x14ac:dyDescent="0.2">
      <c r="B11" s="48" t="s">
        <v>30</v>
      </c>
      <c r="C11" s="49"/>
      <c r="D11" s="50"/>
      <c r="E11" s="31" t="s">
        <v>5</v>
      </c>
      <c r="F11" s="32"/>
      <c r="G11" s="32"/>
      <c r="H11" s="29">
        <v>0</v>
      </c>
      <c r="I11" s="30"/>
      <c r="J11" s="33" t="s">
        <v>31</v>
      </c>
      <c r="K11" s="34"/>
      <c r="L11" s="35"/>
      <c r="M11" s="36"/>
    </row>
    <row r="12" spans="2:19" ht="22.5" x14ac:dyDescent="0.2">
      <c r="B12" s="1" t="s">
        <v>6</v>
      </c>
      <c r="C12" s="2" t="s">
        <v>7</v>
      </c>
      <c r="D12" s="1" t="s">
        <v>8</v>
      </c>
      <c r="E12" s="3" t="s">
        <v>9</v>
      </c>
      <c r="F12" s="4" t="s">
        <v>16</v>
      </c>
      <c r="G12" s="4" t="s">
        <v>17</v>
      </c>
      <c r="H12" s="4" t="s">
        <v>18</v>
      </c>
      <c r="I12" s="4" t="s">
        <v>19</v>
      </c>
      <c r="J12" s="4" t="s">
        <v>20</v>
      </c>
      <c r="K12" s="4" t="s">
        <v>21</v>
      </c>
      <c r="L12" s="4" t="s">
        <v>22</v>
      </c>
      <c r="M12" s="4" t="s">
        <v>23</v>
      </c>
      <c r="N12" s="4" t="s">
        <v>24</v>
      </c>
      <c r="O12" s="4" t="s">
        <v>25</v>
      </c>
      <c r="P12" s="4" t="s">
        <v>26</v>
      </c>
      <c r="Q12" s="4" t="s">
        <v>27</v>
      </c>
    </row>
    <row r="13" spans="2:19" x14ac:dyDescent="0.2">
      <c r="B13" s="37">
        <v>1</v>
      </c>
      <c r="C13" s="51" t="s">
        <v>12</v>
      </c>
      <c r="D13" s="41">
        <v>0</v>
      </c>
      <c r="E13" s="5" t="s">
        <v>10</v>
      </c>
      <c r="F13" s="6">
        <f t="shared" ref="F13:P13" si="0">TRUNC(($D$13/12),4)</f>
        <v>0</v>
      </c>
      <c r="G13" s="6">
        <f t="shared" si="0"/>
        <v>0</v>
      </c>
      <c r="H13" s="6">
        <f t="shared" si="0"/>
        <v>0</v>
      </c>
      <c r="I13" s="6">
        <f t="shared" si="0"/>
        <v>0</v>
      </c>
      <c r="J13" s="6">
        <f t="shared" si="0"/>
        <v>0</v>
      </c>
      <c r="K13" s="6">
        <f t="shared" si="0"/>
        <v>0</v>
      </c>
      <c r="L13" s="6">
        <f t="shared" si="0"/>
        <v>0</v>
      </c>
      <c r="M13" s="6">
        <f t="shared" si="0"/>
        <v>0</v>
      </c>
      <c r="N13" s="6">
        <f t="shared" si="0"/>
        <v>0</v>
      </c>
      <c r="O13" s="6">
        <f t="shared" si="0"/>
        <v>0</v>
      </c>
      <c r="P13" s="6">
        <f t="shared" si="0"/>
        <v>0</v>
      </c>
      <c r="Q13" s="13">
        <f>100%-(F13+G13+H13+I13+J13+K13+L13+M13+N13+O13+P13)</f>
        <v>1</v>
      </c>
      <c r="S13" s="12">
        <f t="shared" ref="S13:S22" si="1">F13+G13+H13+I13+J13+K13+L13+M13+N13+O13+P13+Q13</f>
        <v>1</v>
      </c>
    </row>
    <row r="14" spans="2:19" ht="33.75" customHeight="1" x14ac:dyDescent="0.2">
      <c r="B14" s="37"/>
      <c r="C14" s="51"/>
      <c r="D14" s="41"/>
      <c r="E14" s="5" t="s">
        <v>11</v>
      </c>
      <c r="F14" s="7">
        <f>$D$13*F13</f>
        <v>0</v>
      </c>
      <c r="G14" s="7">
        <f t="shared" ref="G14:Q14" si="2">$D$13*G13</f>
        <v>0</v>
      </c>
      <c r="H14" s="7">
        <f t="shared" si="2"/>
        <v>0</v>
      </c>
      <c r="I14" s="7">
        <f t="shared" si="2"/>
        <v>0</v>
      </c>
      <c r="J14" s="7">
        <f t="shared" si="2"/>
        <v>0</v>
      </c>
      <c r="K14" s="7">
        <f t="shared" si="2"/>
        <v>0</v>
      </c>
      <c r="L14" s="7">
        <f t="shared" si="2"/>
        <v>0</v>
      </c>
      <c r="M14" s="7">
        <f t="shared" si="2"/>
        <v>0</v>
      </c>
      <c r="N14" s="7">
        <f t="shared" si="2"/>
        <v>0</v>
      </c>
      <c r="O14" s="7">
        <f t="shared" si="2"/>
        <v>0</v>
      </c>
      <c r="P14" s="7">
        <f t="shared" si="2"/>
        <v>0</v>
      </c>
      <c r="Q14" s="7">
        <f t="shared" si="2"/>
        <v>0</v>
      </c>
      <c r="S14" s="14">
        <f t="shared" si="1"/>
        <v>0</v>
      </c>
    </row>
    <row r="15" spans="2:19" x14ac:dyDescent="0.2">
      <c r="B15" s="37">
        <v>2</v>
      </c>
      <c r="C15" s="51" t="s">
        <v>13</v>
      </c>
      <c r="D15" s="41">
        <v>0</v>
      </c>
      <c r="E15" s="5" t="s">
        <v>10</v>
      </c>
      <c r="F15" s="6">
        <f t="shared" ref="F15:P15" si="3">TRUNC(($D$15/12),4)</f>
        <v>0</v>
      </c>
      <c r="G15" s="6">
        <f t="shared" si="3"/>
        <v>0</v>
      </c>
      <c r="H15" s="6">
        <f t="shared" si="3"/>
        <v>0</v>
      </c>
      <c r="I15" s="6">
        <f t="shared" si="3"/>
        <v>0</v>
      </c>
      <c r="J15" s="6">
        <f t="shared" si="3"/>
        <v>0</v>
      </c>
      <c r="K15" s="6">
        <f t="shared" si="3"/>
        <v>0</v>
      </c>
      <c r="L15" s="6">
        <f t="shared" si="3"/>
        <v>0</v>
      </c>
      <c r="M15" s="6">
        <f t="shared" si="3"/>
        <v>0</v>
      </c>
      <c r="N15" s="6">
        <f t="shared" si="3"/>
        <v>0</v>
      </c>
      <c r="O15" s="6">
        <f t="shared" si="3"/>
        <v>0</v>
      </c>
      <c r="P15" s="6">
        <f t="shared" si="3"/>
        <v>0</v>
      </c>
      <c r="Q15" s="13">
        <f>100%-(F15+G15+H15+I15+J15+K15+L15+M15+N15+O15+P15)</f>
        <v>1</v>
      </c>
      <c r="S15" s="12">
        <f t="shared" si="1"/>
        <v>1</v>
      </c>
    </row>
    <row r="16" spans="2:19" ht="39" customHeight="1" x14ac:dyDescent="0.2">
      <c r="B16" s="37"/>
      <c r="C16" s="51"/>
      <c r="D16" s="41"/>
      <c r="E16" s="5" t="s">
        <v>11</v>
      </c>
      <c r="F16" s="7">
        <f>$D$15*F15</f>
        <v>0</v>
      </c>
      <c r="G16" s="7">
        <f t="shared" ref="G16:Q16" si="4">$D$15*G15</f>
        <v>0</v>
      </c>
      <c r="H16" s="7">
        <f t="shared" si="4"/>
        <v>0</v>
      </c>
      <c r="I16" s="7">
        <f t="shared" si="4"/>
        <v>0</v>
      </c>
      <c r="J16" s="7">
        <f t="shared" si="4"/>
        <v>0</v>
      </c>
      <c r="K16" s="7">
        <f t="shared" si="4"/>
        <v>0</v>
      </c>
      <c r="L16" s="7">
        <f t="shared" si="4"/>
        <v>0</v>
      </c>
      <c r="M16" s="7">
        <f t="shared" si="4"/>
        <v>0</v>
      </c>
      <c r="N16" s="7">
        <f t="shared" si="4"/>
        <v>0</v>
      </c>
      <c r="O16" s="7">
        <f t="shared" si="4"/>
        <v>0</v>
      </c>
      <c r="P16" s="7">
        <f t="shared" si="4"/>
        <v>0</v>
      </c>
      <c r="Q16" s="7">
        <f t="shared" si="4"/>
        <v>0</v>
      </c>
      <c r="S16" s="14">
        <f t="shared" si="1"/>
        <v>0</v>
      </c>
    </row>
    <row r="17" spans="2:19" ht="10.5" customHeight="1" x14ac:dyDescent="0.2">
      <c r="B17" s="37">
        <v>3</v>
      </c>
      <c r="C17" s="51" t="s">
        <v>14</v>
      </c>
      <c r="D17" s="39">
        <v>0</v>
      </c>
      <c r="E17" s="5" t="s">
        <v>10</v>
      </c>
      <c r="F17" s="6">
        <f t="shared" ref="F17:P17" si="5">TRUNC(($D$17/12),4)</f>
        <v>0</v>
      </c>
      <c r="G17" s="6">
        <f t="shared" si="5"/>
        <v>0</v>
      </c>
      <c r="H17" s="6">
        <f t="shared" si="5"/>
        <v>0</v>
      </c>
      <c r="I17" s="6">
        <f t="shared" si="5"/>
        <v>0</v>
      </c>
      <c r="J17" s="6">
        <f t="shared" si="5"/>
        <v>0</v>
      </c>
      <c r="K17" s="6">
        <f t="shared" si="5"/>
        <v>0</v>
      </c>
      <c r="L17" s="6">
        <f t="shared" si="5"/>
        <v>0</v>
      </c>
      <c r="M17" s="6">
        <f t="shared" si="5"/>
        <v>0</v>
      </c>
      <c r="N17" s="6">
        <f t="shared" si="5"/>
        <v>0</v>
      </c>
      <c r="O17" s="6">
        <f t="shared" si="5"/>
        <v>0</v>
      </c>
      <c r="P17" s="6">
        <f t="shared" si="5"/>
        <v>0</v>
      </c>
      <c r="Q17" s="13">
        <f>100%-(F17+G17+H17+I17+J17+K17+L17+M17+N17+O17+P17)</f>
        <v>1</v>
      </c>
      <c r="S17" s="12">
        <f t="shared" si="1"/>
        <v>1</v>
      </c>
    </row>
    <row r="18" spans="2:19" ht="27" customHeight="1" x14ac:dyDescent="0.2">
      <c r="B18" s="37"/>
      <c r="C18" s="51"/>
      <c r="D18" s="40"/>
      <c r="E18" s="5" t="s">
        <v>11</v>
      </c>
      <c r="F18" s="7">
        <f>$D$17*F17</f>
        <v>0</v>
      </c>
      <c r="G18" s="7">
        <f t="shared" ref="G18:Q18" si="6">$D$17*G17</f>
        <v>0</v>
      </c>
      <c r="H18" s="7">
        <f t="shared" si="6"/>
        <v>0</v>
      </c>
      <c r="I18" s="7">
        <f t="shared" si="6"/>
        <v>0</v>
      </c>
      <c r="J18" s="7">
        <f t="shared" si="6"/>
        <v>0</v>
      </c>
      <c r="K18" s="7">
        <f t="shared" si="6"/>
        <v>0</v>
      </c>
      <c r="L18" s="7">
        <f t="shared" si="6"/>
        <v>0</v>
      </c>
      <c r="M18" s="7">
        <f t="shared" si="6"/>
        <v>0</v>
      </c>
      <c r="N18" s="7">
        <f t="shared" si="6"/>
        <v>0</v>
      </c>
      <c r="O18" s="7">
        <f t="shared" si="6"/>
        <v>0</v>
      </c>
      <c r="P18" s="7">
        <f t="shared" si="6"/>
        <v>0</v>
      </c>
      <c r="Q18" s="7">
        <f t="shared" si="6"/>
        <v>0</v>
      </c>
      <c r="S18" s="14">
        <f t="shared" si="1"/>
        <v>0</v>
      </c>
    </row>
    <row r="19" spans="2:19" x14ac:dyDescent="0.2">
      <c r="B19" s="37">
        <v>4</v>
      </c>
      <c r="C19" s="38" t="s">
        <v>15</v>
      </c>
      <c r="D19" s="39">
        <v>0</v>
      </c>
      <c r="E19" s="5" t="s">
        <v>10</v>
      </c>
      <c r="F19" s="6">
        <f t="shared" ref="F19:P19" si="7">TRUNC(($D$19/12),4)</f>
        <v>0</v>
      </c>
      <c r="G19" s="6">
        <f t="shared" si="7"/>
        <v>0</v>
      </c>
      <c r="H19" s="6">
        <f t="shared" si="7"/>
        <v>0</v>
      </c>
      <c r="I19" s="6">
        <f t="shared" si="7"/>
        <v>0</v>
      </c>
      <c r="J19" s="6">
        <f t="shared" si="7"/>
        <v>0</v>
      </c>
      <c r="K19" s="6">
        <f t="shared" si="7"/>
        <v>0</v>
      </c>
      <c r="L19" s="6">
        <f t="shared" si="7"/>
        <v>0</v>
      </c>
      <c r="M19" s="6">
        <f t="shared" si="7"/>
        <v>0</v>
      </c>
      <c r="N19" s="6">
        <f t="shared" si="7"/>
        <v>0</v>
      </c>
      <c r="O19" s="6">
        <f t="shared" si="7"/>
        <v>0</v>
      </c>
      <c r="P19" s="6">
        <f t="shared" si="7"/>
        <v>0</v>
      </c>
      <c r="Q19" s="13">
        <f>100%-(F19+G19+H19+I19+J19+K19+L19+M19+N19+O19+P19)</f>
        <v>1</v>
      </c>
      <c r="S19" s="12">
        <f t="shared" si="1"/>
        <v>1</v>
      </c>
    </row>
    <row r="20" spans="2:19" ht="25.5" customHeight="1" x14ac:dyDescent="0.2">
      <c r="B20" s="37"/>
      <c r="C20" s="38"/>
      <c r="D20" s="40"/>
      <c r="E20" s="5" t="s">
        <v>11</v>
      </c>
      <c r="F20" s="7">
        <f>$D$19*F19</f>
        <v>0</v>
      </c>
      <c r="G20" s="7">
        <f t="shared" ref="G20:Q20" si="8">$D$19*G19</f>
        <v>0</v>
      </c>
      <c r="H20" s="7">
        <f t="shared" si="8"/>
        <v>0</v>
      </c>
      <c r="I20" s="7">
        <f t="shared" si="8"/>
        <v>0</v>
      </c>
      <c r="J20" s="7">
        <f t="shared" si="8"/>
        <v>0</v>
      </c>
      <c r="K20" s="7">
        <f t="shared" si="8"/>
        <v>0</v>
      </c>
      <c r="L20" s="7">
        <f t="shared" si="8"/>
        <v>0</v>
      </c>
      <c r="M20" s="7">
        <f t="shared" si="8"/>
        <v>0</v>
      </c>
      <c r="N20" s="7">
        <f t="shared" si="8"/>
        <v>0</v>
      </c>
      <c r="O20" s="7">
        <f t="shared" si="8"/>
        <v>0</v>
      </c>
      <c r="P20" s="7">
        <f t="shared" si="8"/>
        <v>0</v>
      </c>
      <c r="Q20" s="7">
        <f t="shared" si="8"/>
        <v>0</v>
      </c>
      <c r="S20" s="14">
        <f t="shared" si="1"/>
        <v>0</v>
      </c>
    </row>
    <row r="21" spans="2:19" x14ac:dyDescent="0.2">
      <c r="B21" s="37"/>
      <c r="C21" s="38"/>
      <c r="D21" s="41"/>
      <c r="E21" s="5" t="s">
        <v>10</v>
      </c>
      <c r="F21" s="6">
        <f t="shared" ref="F21:P21" si="9">TRUNC(($D$21/12),4)</f>
        <v>0</v>
      </c>
      <c r="G21" s="6">
        <f t="shared" si="9"/>
        <v>0</v>
      </c>
      <c r="H21" s="6">
        <f t="shared" si="9"/>
        <v>0</v>
      </c>
      <c r="I21" s="6">
        <f t="shared" si="9"/>
        <v>0</v>
      </c>
      <c r="J21" s="6">
        <f t="shared" si="9"/>
        <v>0</v>
      </c>
      <c r="K21" s="6">
        <f t="shared" si="9"/>
        <v>0</v>
      </c>
      <c r="L21" s="6">
        <f t="shared" si="9"/>
        <v>0</v>
      </c>
      <c r="M21" s="6">
        <f t="shared" si="9"/>
        <v>0</v>
      </c>
      <c r="N21" s="6">
        <f t="shared" si="9"/>
        <v>0</v>
      </c>
      <c r="O21" s="6">
        <f t="shared" si="9"/>
        <v>0</v>
      </c>
      <c r="P21" s="6">
        <f t="shared" si="9"/>
        <v>0</v>
      </c>
      <c r="Q21" s="13">
        <f>100%-(F21+G21+H21+I21+J21+K21+L21+M21+N21+O21+P21)</f>
        <v>1</v>
      </c>
      <c r="S21" s="12">
        <f t="shared" si="1"/>
        <v>1</v>
      </c>
    </row>
    <row r="22" spans="2:19" ht="35.25" customHeight="1" x14ac:dyDescent="0.2">
      <c r="B22" s="37"/>
      <c r="C22" s="38"/>
      <c r="D22" s="41"/>
      <c r="E22" s="5" t="s">
        <v>11</v>
      </c>
      <c r="F22" s="7">
        <f>$D$21*F21</f>
        <v>0</v>
      </c>
      <c r="G22" s="7">
        <f t="shared" ref="G22:Q22" si="10">$D$21*G21</f>
        <v>0</v>
      </c>
      <c r="H22" s="7">
        <f t="shared" si="10"/>
        <v>0</v>
      </c>
      <c r="I22" s="7">
        <f t="shared" si="10"/>
        <v>0</v>
      </c>
      <c r="J22" s="7">
        <f t="shared" si="10"/>
        <v>0</v>
      </c>
      <c r="K22" s="7">
        <f t="shared" si="10"/>
        <v>0</v>
      </c>
      <c r="L22" s="7">
        <f t="shared" si="10"/>
        <v>0</v>
      </c>
      <c r="M22" s="7">
        <f t="shared" si="10"/>
        <v>0</v>
      </c>
      <c r="N22" s="7">
        <f t="shared" si="10"/>
        <v>0</v>
      </c>
      <c r="O22" s="7">
        <f t="shared" si="10"/>
        <v>0</v>
      </c>
      <c r="P22" s="7">
        <f t="shared" si="10"/>
        <v>0</v>
      </c>
      <c r="Q22" s="7">
        <f t="shared" si="10"/>
        <v>0</v>
      </c>
      <c r="S22" s="14">
        <f t="shared" si="1"/>
        <v>0</v>
      </c>
    </row>
    <row r="23" spans="2:19" x14ac:dyDescent="0.2">
      <c r="B23" s="23" t="s">
        <v>29</v>
      </c>
      <c r="C23" s="24"/>
      <c r="D23" s="27">
        <v>0</v>
      </c>
      <c r="E23" s="1" t="s">
        <v>10</v>
      </c>
      <c r="F23" s="15" t="e">
        <f>TRUNC((F24/D23),4)</f>
        <v>#DIV/0!</v>
      </c>
      <c r="G23" s="15" t="e">
        <f>TRUNC((G24/D23),4)</f>
        <v>#DIV/0!</v>
      </c>
      <c r="H23" s="15" t="e">
        <f>TRUNC((H24/D23),4)</f>
        <v>#DIV/0!</v>
      </c>
      <c r="I23" s="15" t="e">
        <f>TRUNC((I24/D23),4)</f>
        <v>#DIV/0!</v>
      </c>
      <c r="J23" s="15" t="e">
        <f>TRUNC((J24/D23),4)</f>
        <v>#DIV/0!</v>
      </c>
      <c r="K23" s="15" t="e">
        <f>TRUNC((K24/D23),4)</f>
        <v>#DIV/0!</v>
      </c>
      <c r="L23" s="15" t="e">
        <f>TRUNC((L24/D23),4)</f>
        <v>#DIV/0!</v>
      </c>
      <c r="M23" s="15" t="e">
        <f>TRUNC((M24/D23),4)</f>
        <v>#DIV/0!</v>
      </c>
      <c r="N23" s="15" t="e">
        <f>TRUNC((N24/D23),4)</f>
        <v>#DIV/0!</v>
      </c>
      <c r="O23" s="15" t="e">
        <f>TRUNC((O24/D23),4)</f>
        <v>#DIV/0!</v>
      </c>
      <c r="P23" s="15" t="e">
        <f>TRUNC((P24/D23),4)</f>
        <v>#DIV/0!</v>
      </c>
      <c r="Q23" s="15" t="e">
        <f>100%-(F23+G23+H23+I23+J23+K23+L23+M23+N23+O23+P23)</f>
        <v>#DIV/0!</v>
      </c>
    </row>
    <row r="24" spans="2:19" x14ac:dyDescent="0.2">
      <c r="B24" s="25"/>
      <c r="C24" s="26"/>
      <c r="D24" s="28"/>
      <c r="E24" s="1" t="s">
        <v>11</v>
      </c>
      <c r="F24" s="9">
        <f>F14+F16+F18+F20+F22</f>
        <v>0</v>
      </c>
      <c r="G24" s="9">
        <f>G14+G16+G18+G20+G22</f>
        <v>0</v>
      </c>
      <c r="H24" s="9">
        <f t="shared" ref="H24:K24" si="11">H14+H16+H18+H20+H22</f>
        <v>0</v>
      </c>
      <c r="I24" s="9">
        <f t="shared" si="11"/>
        <v>0</v>
      </c>
      <c r="J24" s="10">
        <f t="shared" si="11"/>
        <v>0</v>
      </c>
      <c r="K24" s="9">
        <f t="shared" si="11"/>
        <v>0</v>
      </c>
      <c r="L24" s="9">
        <f t="shared" ref="L24:Q24" si="12">L14+L16+L18+L20+L22</f>
        <v>0</v>
      </c>
      <c r="M24" s="9">
        <f t="shared" si="12"/>
        <v>0</v>
      </c>
      <c r="N24" s="9">
        <f t="shared" si="12"/>
        <v>0</v>
      </c>
      <c r="O24" s="9">
        <f t="shared" si="12"/>
        <v>0</v>
      </c>
      <c r="P24" s="10">
        <f t="shared" si="12"/>
        <v>0</v>
      </c>
      <c r="Q24" s="9">
        <f t="shared" si="12"/>
        <v>0</v>
      </c>
    </row>
    <row r="25" spans="2:19" x14ac:dyDescent="0.2"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2:19" x14ac:dyDescent="0.2">
      <c r="B26" s="23" t="s">
        <v>28</v>
      </c>
      <c r="C26" s="24"/>
      <c r="D26" s="27">
        <f>D23</f>
        <v>0</v>
      </c>
      <c r="E26" s="1" t="s">
        <v>10</v>
      </c>
      <c r="F26" s="8" t="e">
        <f>F23</f>
        <v>#DIV/0!</v>
      </c>
      <c r="G26" s="8" t="e">
        <f>F26+G23</f>
        <v>#DIV/0!</v>
      </c>
      <c r="H26" s="8" t="e">
        <f t="shared" ref="H26:P26" si="13">G26+H23</f>
        <v>#DIV/0!</v>
      </c>
      <c r="I26" s="8" t="e">
        <f t="shared" si="13"/>
        <v>#DIV/0!</v>
      </c>
      <c r="J26" s="8" t="e">
        <f t="shared" si="13"/>
        <v>#DIV/0!</v>
      </c>
      <c r="K26" s="8" t="e">
        <f t="shared" si="13"/>
        <v>#DIV/0!</v>
      </c>
      <c r="L26" s="8" t="e">
        <f t="shared" si="13"/>
        <v>#DIV/0!</v>
      </c>
      <c r="M26" s="8" t="e">
        <f t="shared" si="13"/>
        <v>#DIV/0!</v>
      </c>
      <c r="N26" s="8" t="e">
        <f t="shared" si="13"/>
        <v>#DIV/0!</v>
      </c>
      <c r="O26" s="8" t="e">
        <f t="shared" si="13"/>
        <v>#DIV/0!</v>
      </c>
      <c r="P26" s="8" t="e">
        <f t="shared" si="13"/>
        <v>#DIV/0!</v>
      </c>
      <c r="Q26" s="8" t="e">
        <f>P26+Q23</f>
        <v>#DIV/0!</v>
      </c>
    </row>
    <row r="27" spans="2:19" x14ac:dyDescent="0.2">
      <c r="B27" s="25"/>
      <c r="C27" s="26"/>
      <c r="D27" s="28"/>
      <c r="E27" s="1" t="s">
        <v>11</v>
      </c>
      <c r="F27" s="9">
        <f>F24</f>
        <v>0</v>
      </c>
      <c r="G27" s="9">
        <f>F27+G24</f>
        <v>0</v>
      </c>
      <c r="H27" s="9">
        <f t="shared" ref="H27:Q27" si="14">G27+H24</f>
        <v>0</v>
      </c>
      <c r="I27" s="9">
        <f t="shared" si="14"/>
        <v>0</v>
      </c>
      <c r="J27" s="9">
        <f t="shared" si="14"/>
        <v>0</v>
      </c>
      <c r="K27" s="9">
        <f t="shared" si="14"/>
        <v>0</v>
      </c>
      <c r="L27" s="9">
        <f t="shared" si="14"/>
        <v>0</v>
      </c>
      <c r="M27" s="9">
        <f t="shared" si="14"/>
        <v>0</v>
      </c>
      <c r="N27" s="9">
        <f t="shared" si="14"/>
        <v>0</v>
      </c>
      <c r="O27" s="9">
        <f t="shared" si="14"/>
        <v>0</v>
      </c>
      <c r="P27" s="9">
        <f t="shared" si="14"/>
        <v>0</v>
      </c>
      <c r="Q27" s="9">
        <f t="shared" si="14"/>
        <v>0</v>
      </c>
    </row>
    <row r="28" spans="2:19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</row>
  </sheetData>
  <mergeCells count="35">
    <mergeCell ref="B7:J7"/>
    <mergeCell ref="K4:Q7"/>
    <mergeCell ref="B2:Q2"/>
    <mergeCell ref="B1:L1"/>
    <mergeCell ref="B9:E9"/>
    <mergeCell ref="K3:Q3"/>
    <mergeCell ref="B3:J3"/>
    <mergeCell ref="D17:D18"/>
    <mergeCell ref="B11:D11"/>
    <mergeCell ref="B13:B14"/>
    <mergeCell ref="C13:C14"/>
    <mergeCell ref="D13:D14"/>
    <mergeCell ref="B15:B16"/>
    <mergeCell ref="C15:C16"/>
    <mergeCell ref="D15:D16"/>
    <mergeCell ref="B17:B18"/>
    <mergeCell ref="C17:C18"/>
    <mergeCell ref="B4:J4"/>
    <mergeCell ref="B5:J5"/>
    <mergeCell ref="B6:J6"/>
    <mergeCell ref="B25:Q25"/>
    <mergeCell ref="B26:C27"/>
    <mergeCell ref="D26:D27"/>
    <mergeCell ref="H11:I11"/>
    <mergeCell ref="E11:G11"/>
    <mergeCell ref="J11:K11"/>
    <mergeCell ref="L11:M11"/>
    <mergeCell ref="B23:C24"/>
    <mergeCell ref="D23:D24"/>
    <mergeCell ref="B19:B20"/>
    <mergeCell ref="C19:C20"/>
    <mergeCell ref="D19:D20"/>
    <mergeCell ref="B21:B22"/>
    <mergeCell ref="C21:C22"/>
    <mergeCell ref="D21:D22"/>
  </mergeCells>
  <phoneticPr fontId="11" type="noConversion"/>
  <pageMargins left="0.7" right="0.7" top="0.75" bottom="0.75" header="0.3" footer="0.3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Usuario</cp:lastModifiedBy>
  <dcterms:created xsi:type="dcterms:W3CDTF">2022-07-29T06:49:10Z</dcterms:created>
  <dcterms:modified xsi:type="dcterms:W3CDTF">2022-10-18T16:18:16Z</dcterms:modified>
</cp:coreProperties>
</file>